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280" yWindow="-40" windowWidth="19420" windowHeight="10420" tabRatio="156"/>
  </bookViews>
  <sheets>
    <sheet name="POA C30301" sheetId="1" r:id="rId1"/>
  </sheets>
  <definedNames>
    <definedName name="_xlnm.Print_Titles" localSheetId="0">'POA C30301'!$1:$14</definedName>
  </definedNames>
  <calcPr calcId="145621"/>
</workbook>
</file>

<file path=xl/calcChain.xml><?xml version="1.0" encoding="utf-8"?>
<calcChain xmlns="http://schemas.openxmlformats.org/spreadsheetml/2006/main">
  <c r="P51" i="1" l="1"/>
  <c r="O51" i="1" l="1"/>
  <c r="N51" i="1" l="1"/>
  <c r="M51" i="1" l="1"/>
  <c r="L51" i="1" l="1"/>
  <c r="F44" i="1" l="1"/>
  <c r="K51" i="1" l="1"/>
  <c r="J51" i="1"/>
  <c r="I51" i="1"/>
  <c r="H51" i="1"/>
  <c r="F34" i="1" l="1"/>
  <c r="F33" i="1"/>
  <c r="F32" i="1"/>
  <c r="F31" i="1"/>
  <c r="F41" i="1" l="1"/>
  <c r="F42" i="1" l="1"/>
  <c r="F38" i="1"/>
  <c r="F37" i="1"/>
  <c r="F18" i="1" l="1"/>
  <c r="F17" i="1"/>
  <c r="F16" i="1"/>
  <c r="F28" i="1" l="1"/>
  <c r="F26" i="1"/>
  <c r="F20" i="1"/>
  <c r="F22" i="1"/>
  <c r="F24" i="1"/>
  <c r="F36" i="1"/>
  <c r="F40" i="1"/>
  <c r="F30" i="1"/>
  <c r="F50" i="1"/>
  <c r="F46" i="1"/>
  <c r="F23" i="1"/>
  <c r="F27" i="1"/>
  <c r="F39" i="1"/>
  <c r="F45" i="1" l="1"/>
  <c r="F48" i="1" l="1"/>
  <c r="F51" i="1" s="1"/>
  <c r="F43" i="1" l="1"/>
  <c r="F49" i="1"/>
  <c r="F29" i="1"/>
  <c r="F25" i="1" l="1"/>
  <c r="F21" i="1"/>
  <c r="F19" i="1"/>
  <c r="F35" i="1"/>
</calcChain>
</file>

<file path=xl/sharedStrings.xml><?xml version="1.0" encoding="utf-8"?>
<sst xmlns="http://schemas.openxmlformats.org/spreadsheetml/2006/main" count="176" uniqueCount="94">
  <si>
    <t>DEPENDENCIA</t>
  </si>
  <si>
    <t>TESORERIA MUNICIPAL</t>
  </si>
  <si>
    <t>NO.</t>
  </si>
  <si>
    <t>ACTIVIDADES ESPECÍFICAS</t>
  </si>
  <si>
    <t>ÁREA O DEPTO. RESPONSABLE</t>
  </si>
  <si>
    <t>UNIDAD DE MEDIDA</t>
  </si>
  <si>
    <t>TOTAL ANUAL</t>
  </si>
  <si>
    <t>PROGRAMACION Y AVANCE MENSUAL</t>
  </si>
  <si>
    <t>APOYOS REQUERIDOS</t>
  </si>
  <si>
    <t>OBSERVACIONES</t>
  </si>
  <si>
    <t>CVE DE LÍNEA DE ACCIÓN</t>
  </si>
  <si>
    <t>1er. TRIMESTRE</t>
  </si>
  <si>
    <t>2o. TRIMESTRE</t>
  </si>
  <si>
    <t>3er. TRIMESTRE</t>
  </si>
  <si>
    <t>4o. TRIMESTRE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</si>
  <si>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</si>
  <si>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</si>
  <si>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</si>
  <si>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</si>
  <si>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</si>
  <si>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</si>
  <si>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</si>
  <si>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</si>
  <si>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</si>
  <si>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</si>
  <si>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</si>
  <si>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</si>
  <si>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DESCRIPCION</t>
  </si>
  <si>
    <t>AREA</t>
  </si>
  <si>
    <t>FECHA (S)</t>
  </si>
  <si>
    <t>P</t>
  </si>
  <si>
    <t>R</t>
  </si>
  <si>
    <t>H. XLII AYUNTAMIENTO CONSTITUCIONAL DE TEPIC</t>
  </si>
  <si>
    <t>EJE DEL PROGRAMA DE GOBIERNO</t>
  </si>
  <si>
    <t>OBJETIVO ESPECIFICO DEL PROGRAMA</t>
  </si>
  <si>
    <t>PRESUPUESTO APROBADO PARA EL PROGRAMA</t>
  </si>
  <si>
    <t>PROGRAMA DEL PG</t>
  </si>
  <si>
    <t>EJERCER UN ADECUADO Y EFICIENTE CONTROL DEL USO DE LOS RECURSOS MUNICIPALES</t>
  </si>
  <si>
    <t>DIRECCION DE EGRESOS</t>
  </si>
  <si>
    <t>HONESTIDAD, EFICIENCIA Y EFICACIA</t>
  </si>
  <si>
    <t>P26M03L01</t>
  </si>
  <si>
    <t>P26M03L04</t>
  </si>
  <si>
    <t>Contabilidad Gubernamental</t>
  </si>
  <si>
    <t>Inversión Pública</t>
  </si>
  <si>
    <t>Dirección de Egresos</t>
  </si>
  <si>
    <t>Acción</t>
  </si>
  <si>
    <t>Control Presupuestal</t>
  </si>
  <si>
    <t>Elaboró</t>
  </si>
  <si>
    <t>C.P. Maria Felix Mancillas Vázquez</t>
  </si>
  <si>
    <t>Vo. Bo.</t>
  </si>
  <si>
    <t>Tesorera Municipal</t>
  </si>
  <si>
    <t>Validó</t>
  </si>
  <si>
    <t>Directora de Egresos</t>
  </si>
  <si>
    <t>L.C. Ivonn Ortega Pichardo</t>
  </si>
  <si>
    <t>Se evalúa el grado de Armonización del Ente en la Plataforma Sistema de Evaluacion de la Armonización Contable (SEvAC)</t>
  </si>
  <si>
    <t>Informe</t>
  </si>
  <si>
    <t>Cumplir con los Formatos que marca la LTAIPEN Art. 33 y 39</t>
  </si>
  <si>
    <t>Administrar los Recursos Financieros del Presupuesto de Egresos Programado</t>
  </si>
  <si>
    <t>Enlace</t>
  </si>
  <si>
    <t xml:space="preserve">Informar al Sistema de Alertas el Nivel de Endeudamiento del Municipio </t>
  </si>
  <si>
    <t xml:space="preserve">Elaborar el Anteproyecto de Presupuesto de Egresos </t>
  </si>
  <si>
    <t>Inversion Pública</t>
  </si>
  <si>
    <t>Atender las Auditorías externas e internas de la Contraloría Municipal, Asen y ASF aplicada a la Cuenta Publica.</t>
  </si>
  <si>
    <t>PROGRAMA OPERATIVO ANUAL 2024</t>
  </si>
  <si>
    <t>P26M03L03</t>
  </si>
  <si>
    <t>Eficientar el proceso de pago a Empresas, Personas Fisicas y Contratistas de Bienes, Servicios, y de Obra Pública.</t>
  </si>
  <si>
    <t>P26M03L08</t>
  </si>
  <si>
    <t>Atender las Auditorías externas e internas de la Contraloría Municipal, Asen y ASF aplicadas a Obras de Recursos Federales.</t>
  </si>
  <si>
    <t>Elaborar y entregar los Informes Trimestral y Anual de la Cuenta Publica en apego a las Disposiciones Legales vigentes.</t>
  </si>
  <si>
    <t>Optimizar el proceso de Control Financiero y Presupuestal de  la Obra Pública y Programas Federales.</t>
  </si>
  <si>
    <t>Direccion de Recursos Humanos/Depto. de Nöminas</t>
  </si>
  <si>
    <t>Pago de ISPT y Cuotas IMSS</t>
  </si>
  <si>
    <t>Enero - Diciembre</t>
  </si>
  <si>
    <t>Todas las Dependencias del Ayuntamiento</t>
  </si>
  <si>
    <t>Octubre -Noviembre</t>
  </si>
  <si>
    <t>Auditorias Internas</t>
  </si>
  <si>
    <t>Contraloria/Depto.de Auditorias</t>
  </si>
  <si>
    <t>Capacitación</t>
  </si>
  <si>
    <t>Infomar a la Plataforma Nacional del Sistema de Recursos Federales Transferidos</t>
  </si>
  <si>
    <t>Revisar que los registros contables se contabilicen de conformidad a la Ley General de Contabilidad Gubernamental</t>
  </si>
  <si>
    <t>Hacer el Pago de Cuotas al Imss y Retenciones de Impuestos al Sat mediante la Banca Electronica.</t>
  </si>
  <si>
    <t>FECHA DE ELABORACION:</t>
  </si>
  <si>
    <t>Subir a la Plataforma Municipal los Formatos de la Información de Transparencia Fiscal y Contabilidad Gubernamental</t>
  </si>
  <si>
    <t xml:space="preserve">Revisar el Inventario de los Bienes Muebles
</t>
  </si>
  <si>
    <t>Revisión de Bienes Muebles</t>
  </si>
  <si>
    <t>Dirección de Obras Públicas</t>
  </si>
  <si>
    <t>Contratos de Obra Publica</t>
  </si>
  <si>
    <t>Hacer el Pago de Retencion del 16% a la UAN,  y Otras Retenciones de Acreedores Diversos mediante la Banca Electronica.</t>
  </si>
  <si>
    <t>Elaborar las Conciliaciones Bancarias y Sacar Reporte de los Saldos Bancarios Disponibles</t>
  </si>
  <si>
    <t>Dirección de Administración/ Control de Activos</t>
  </si>
  <si>
    <t>Se informa en la Nube de la Secretaria de Hacienda el Presupuesto Basado en Resultados (PBR) y el Sistema de Evaluacion y Desempeño (SED)</t>
  </si>
  <si>
    <t>P28M01L01</t>
  </si>
  <si>
    <t>L.C. Aurora Magaly Garcia Guzman</t>
  </si>
  <si>
    <t>SEGUNDO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</si>
</sst>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13" x14ac:knownFonts="1">
    <font>
      <sz val="8"/>
      <color rgb="FF000000"/>
      <name val="Arial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u/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7"/>
      <color rgb="FF000000"/>
      <name val="Arial"/>
      <family val="2"/>
    </font>
    <font>
      <u/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2"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15" fontId="2" fillId="0" borderId="17" xfId="0" applyNumberFormat="1" applyFont="1" applyBorder="1" applyAlignment="1">
      <alignment horizont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8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2">
    <cellStyle name="Normal" xfId="0" builtinId="0"/>
    <cellStyle name="Normal 3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574454</xdr:colOff>
      <xdr:row>0</xdr:row>
      <xdr:rowOff>0</xdr:rowOff>
    </xdr:from>
    <xdr:to>
      <xdr:col>3</xdr:col>
      <xdr:colOff>1066800</xdr:colOff>
      <xdr:row>4</xdr:row>
      <xdr:rowOff>101600</xdr:rowOff>
    </xdr:to>
    <xdr:pic>
      <xdr:nvPicPr>
        <xdr:cNvPr id="6" name="Picture 1988" descr="Logotipo, nombre de la empresa&#10;&#10;Descripción generada automáticamen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454" y="0"/>
          <a:ext cx="4746846" cy="795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tabSelected="1" topLeftCell="D1" zoomScaleNormal="100" workbookViewId="0">
      <selection activeCell="I6" sqref="I6"/>
    </sheetView>
  </sheetViews>
  <sheetFormatPr baseColWidth="10" defaultColWidth="8.88671875" defaultRowHeight="10" x14ac:dyDescent="0.2"/>
  <cols>
    <col min="1" max="1" width="14.5546875" style="2" customWidth="1"/>
    <col min="2" max="2" width="11.88671875" customWidth="1"/>
    <col min="3" max="3" width="47.88671875" customWidth="1"/>
    <col min="4" max="4" width="25" customWidth="1"/>
    <col min="5" max="5" width="15" customWidth="1"/>
    <col min="6" max="6" width="8.33203125" style="12" customWidth="1"/>
    <col min="7" max="7" width="5" customWidth="1"/>
    <col min="8" max="12" width="6.6640625" customWidth="1"/>
    <col min="13" max="13" width="6.6640625" style="12" customWidth="1"/>
    <col min="14" max="19" width="6.6640625" customWidth="1"/>
    <col min="20" max="20" width="15" customWidth="1"/>
    <col min="21" max="21" width="13.33203125" customWidth="1"/>
    <col min="22" max="22" width="13.88671875" customWidth="1"/>
    <col min="23" max="23" width="16.88671875" customWidth="1"/>
  </cols>
  <sheetData>
    <row r="1" spans="2:23" ht="17.5" customHeight="1" x14ac:dyDescent="0.2">
      <c r="B1" s="42" t="s">
        <v>32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2:23" ht="13.5" customHeight="1" x14ac:dyDescent="0.2">
      <c r="B2" s="42" t="s">
        <v>63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</row>
    <row r="3" spans="2:23" ht="13.5" customHeight="1" x14ac:dyDescent="0.2">
      <c r="B3" s="48" t="s">
        <v>38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</row>
    <row r="4" spans="2:23" ht="9.5" customHeight="1" x14ac:dyDescent="0.2">
      <c r="B4" s="43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</row>
    <row r="5" spans="2:23" ht="22" customHeight="1" x14ac:dyDescent="0.25">
      <c r="C5" s="26" t="s">
        <v>81</v>
      </c>
      <c r="D5" s="28">
        <v>45474</v>
      </c>
      <c r="E5" s="57"/>
      <c r="F5" s="58"/>
      <c r="G5" s="41"/>
      <c r="H5" s="41"/>
      <c r="T5" s="1"/>
      <c r="U5" s="44"/>
      <c r="V5" s="45"/>
      <c r="W5" s="45"/>
    </row>
    <row r="6" spans="2:23" s="4" customFormat="1" ht="8.5" customHeight="1" thickBot="1" x14ac:dyDescent="0.25">
      <c r="C6" s="25"/>
      <c r="F6" s="12"/>
      <c r="M6" s="12"/>
      <c r="V6" s="3"/>
    </row>
    <row r="7" spans="2:23" s="4" customFormat="1" ht="21" customHeight="1" thickBot="1" x14ac:dyDescent="0.25">
      <c r="C7" s="7" t="s">
        <v>33</v>
      </c>
      <c r="D7" s="52">
        <v>6</v>
      </c>
      <c r="E7" s="52"/>
      <c r="F7" s="52"/>
      <c r="G7" s="52"/>
      <c r="H7" s="52"/>
      <c r="I7" s="52"/>
      <c r="J7" s="52"/>
      <c r="M7" s="52" t="s">
        <v>0</v>
      </c>
      <c r="N7" s="52"/>
      <c r="O7" s="52"/>
      <c r="P7" s="52"/>
      <c r="Q7" s="56" t="s">
        <v>1</v>
      </c>
      <c r="R7" s="56"/>
      <c r="S7" s="56"/>
      <c r="T7" s="56"/>
      <c r="U7" s="56"/>
      <c r="V7" s="56"/>
      <c r="W7" s="56"/>
    </row>
    <row r="8" spans="2:23" ht="21.5" customHeight="1" thickBot="1" x14ac:dyDescent="0.25">
      <c r="C8" s="7" t="s">
        <v>34</v>
      </c>
      <c r="D8" s="52" t="s">
        <v>39</v>
      </c>
      <c r="E8" s="52"/>
      <c r="F8" s="52"/>
      <c r="G8" s="52"/>
      <c r="H8" s="52"/>
      <c r="I8" s="52"/>
      <c r="J8" s="52"/>
      <c r="M8" s="52" t="s">
        <v>36</v>
      </c>
      <c r="N8" s="52"/>
      <c r="O8" s="52"/>
      <c r="P8" s="52"/>
      <c r="Q8" s="53" t="s">
        <v>37</v>
      </c>
      <c r="R8" s="54"/>
      <c r="S8" s="54"/>
      <c r="T8" s="54"/>
      <c r="U8" s="54"/>
      <c r="V8" s="54"/>
      <c r="W8" s="55"/>
    </row>
    <row r="9" spans="2:23" s="4" customFormat="1" ht="12.5" customHeight="1" thickBot="1" x14ac:dyDescent="0.25">
      <c r="C9" s="5"/>
      <c r="D9" s="5"/>
      <c r="E9" s="5"/>
      <c r="F9" s="12"/>
      <c r="M9" s="12"/>
    </row>
    <row r="10" spans="2:23" s="4" customFormat="1" ht="27.5" customHeight="1" thickBot="1" x14ac:dyDescent="0.25">
      <c r="C10" s="5"/>
      <c r="D10" s="49" t="s">
        <v>35</v>
      </c>
      <c r="E10" s="50"/>
      <c r="F10" s="50"/>
      <c r="G10" s="50"/>
      <c r="H10" s="51"/>
      <c r="I10" s="73">
        <v>418452</v>
      </c>
      <c r="J10" s="74"/>
      <c r="K10" s="74"/>
      <c r="L10" s="74"/>
      <c r="M10" s="74"/>
      <c r="N10" s="74"/>
      <c r="O10" s="74"/>
      <c r="P10" s="74"/>
      <c r="T10" s="6"/>
      <c r="U10" s="59" t="s">
        <v>93</v>
      </c>
      <c r="V10" s="59"/>
      <c r="W10" s="59"/>
    </row>
    <row r="11" spans="2:23" ht="10" customHeight="1" thickBot="1" x14ac:dyDescent="0.25"/>
    <row r="12" spans="2:23" ht="15.65" customHeight="1" thickBot="1" x14ac:dyDescent="0.25">
      <c r="B12" s="9" t="s">
        <v>2</v>
      </c>
      <c r="C12" s="46" t="s">
        <v>3</v>
      </c>
      <c r="D12" s="46" t="s">
        <v>4</v>
      </c>
      <c r="E12" s="46" t="s">
        <v>5</v>
      </c>
      <c r="F12" s="76" t="s">
        <v>6</v>
      </c>
      <c r="G12" s="77"/>
      <c r="H12" s="75" t="s">
        <v>7</v>
      </c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1"/>
      <c r="T12" s="46" t="s">
        <v>8</v>
      </c>
      <c r="U12" s="47"/>
      <c r="V12" s="47"/>
      <c r="W12" s="46" t="s">
        <v>9</v>
      </c>
    </row>
    <row r="13" spans="2:23" ht="21" customHeight="1" thickBot="1" x14ac:dyDescent="0.25">
      <c r="B13" s="46" t="s">
        <v>10</v>
      </c>
      <c r="C13" s="47"/>
      <c r="D13" s="47"/>
      <c r="E13" s="47"/>
      <c r="F13" s="78"/>
      <c r="G13" s="79"/>
      <c r="H13" s="46" t="s">
        <v>11</v>
      </c>
      <c r="I13" s="47"/>
      <c r="J13" s="47"/>
      <c r="K13" s="46" t="s">
        <v>12</v>
      </c>
      <c r="L13" s="47"/>
      <c r="M13" s="47"/>
      <c r="N13" s="46" t="s">
        <v>13</v>
      </c>
      <c r="O13" s="47"/>
      <c r="P13" s="47"/>
      <c r="Q13" s="46" t="s">
        <v>14</v>
      </c>
      <c r="R13" s="47"/>
      <c r="S13" s="47"/>
      <c r="T13" s="47"/>
      <c r="U13" s="47"/>
      <c r="V13" s="47"/>
      <c r="W13" s="47"/>
    </row>
    <row r="14" spans="2:23" ht="15.65" customHeight="1" thickBot="1" x14ac:dyDescent="0.25">
      <c r="B14" s="47"/>
      <c r="C14" s="47"/>
      <c r="D14" s="47"/>
      <c r="E14" s="47"/>
      <c r="F14" s="80"/>
      <c r="G14" s="81"/>
      <c r="H14" s="9" t="s">
        <v>15</v>
      </c>
      <c r="I14" s="9" t="s">
        <v>16</v>
      </c>
      <c r="J14" s="9" t="s">
        <v>17</v>
      </c>
      <c r="K14" s="9" t="s">
        <v>18</v>
      </c>
      <c r="L14" s="9" t="s">
        <v>19</v>
      </c>
      <c r="M14" s="9" t="s">
        <v>20</v>
      </c>
      <c r="N14" s="9" t="s">
        <v>21</v>
      </c>
      <c r="O14" s="9" t="s">
        <v>22</v>
      </c>
      <c r="P14" s="9" t="s">
        <v>23</v>
      </c>
      <c r="Q14" s="9" t="s">
        <v>24</v>
      </c>
      <c r="R14" s="9" t="s">
        <v>25</v>
      </c>
      <c r="S14" s="9" t="s">
        <v>26</v>
      </c>
      <c r="T14" s="10" t="s">
        <v>27</v>
      </c>
      <c r="U14" s="10" t="s">
        <v>28</v>
      </c>
      <c r="V14" s="10" t="s">
        <v>29</v>
      </c>
      <c r="W14" s="47"/>
    </row>
    <row r="15" spans="2:23" s="15" customFormat="1" ht="17" customHeight="1" thickBot="1" x14ac:dyDescent="0.25">
      <c r="B15" s="14">
        <v>1</v>
      </c>
      <c r="C15" s="60" t="s">
        <v>60</v>
      </c>
      <c r="D15" s="68" t="s">
        <v>46</v>
      </c>
      <c r="E15" s="68" t="s">
        <v>45</v>
      </c>
      <c r="F15" s="14">
        <v>3</v>
      </c>
      <c r="G15" s="14" t="s">
        <v>30</v>
      </c>
      <c r="H15" s="14"/>
      <c r="I15" s="14"/>
      <c r="J15" s="14"/>
      <c r="K15" s="14"/>
      <c r="L15" s="14"/>
      <c r="M15" s="14"/>
      <c r="N15" s="14"/>
      <c r="O15" s="14"/>
      <c r="P15" s="14"/>
      <c r="Q15" s="14">
        <v>1</v>
      </c>
      <c r="R15" s="14">
        <v>1</v>
      </c>
      <c r="S15" s="14">
        <v>1</v>
      </c>
      <c r="T15" s="65" t="s">
        <v>77</v>
      </c>
      <c r="U15" s="65" t="s">
        <v>73</v>
      </c>
      <c r="V15" s="65" t="s">
        <v>74</v>
      </c>
      <c r="W15" s="38"/>
    </row>
    <row r="16" spans="2:23" s="15" customFormat="1" ht="17" customHeight="1" thickBot="1" x14ac:dyDescent="0.25">
      <c r="B16" s="27" t="s">
        <v>40</v>
      </c>
      <c r="C16" s="61"/>
      <c r="D16" s="69"/>
      <c r="E16" s="69"/>
      <c r="F16" s="14">
        <f t="shared" ref="F16" si="0">SUM(H16:S16)</f>
        <v>0</v>
      </c>
      <c r="G16" s="21" t="s">
        <v>31</v>
      </c>
      <c r="H16" s="21"/>
      <c r="I16" s="21"/>
      <c r="J16" s="21"/>
      <c r="K16" s="21"/>
      <c r="L16" s="21"/>
      <c r="M16" s="36"/>
      <c r="N16" s="21"/>
      <c r="O16" s="21"/>
      <c r="P16" s="21"/>
      <c r="Q16" s="21"/>
      <c r="R16" s="16"/>
      <c r="S16" s="16"/>
      <c r="T16" s="66"/>
      <c r="U16" s="66"/>
      <c r="V16" s="66"/>
      <c r="W16" s="39"/>
    </row>
    <row r="17" spans="2:23" s="15" customFormat="1" ht="17" customHeight="1" thickBot="1" x14ac:dyDescent="0.25">
      <c r="B17" s="14">
        <v>2</v>
      </c>
      <c r="C17" s="60" t="s">
        <v>57</v>
      </c>
      <c r="D17" s="68" t="s">
        <v>46</v>
      </c>
      <c r="E17" s="68" t="s">
        <v>45</v>
      </c>
      <c r="F17" s="14">
        <f t="shared" ref="F17:F18" si="1">SUM(H17:S17)</f>
        <v>12</v>
      </c>
      <c r="G17" s="14" t="s">
        <v>30</v>
      </c>
      <c r="H17" s="14">
        <v>1</v>
      </c>
      <c r="I17" s="14">
        <v>1</v>
      </c>
      <c r="J17" s="14">
        <v>1</v>
      </c>
      <c r="K17" s="14">
        <v>1</v>
      </c>
      <c r="L17" s="14">
        <v>1</v>
      </c>
      <c r="M17" s="14">
        <v>1</v>
      </c>
      <c r="N17" s="14">
        <v>1</v>
      </c>
      <c r="O17" s="14">
        <v>1</v>
      </c>
      <c r="P17" s="14">
        <v>1</v>
      </c>
      <c r="Q17" s="14">
        <v>1</v>
      </c>
      <c r="R17" s="14">
        <v>1</v>
      </c>
      <c r="S17" s="14">
        <v>1</v>
      </c>
      <c r="T17" s="63"/>
      <c r="U17" s="63"/>
      <c r="V17" s="63"/>
      <c r="W17" s="38"/>
    </row>
    <row r="18" spans="2:23" s="15" customFormat="1" ht="17" customHeight="1" thickBot="1" x14ac:dyDescent="0.25">
      <c r="B18" s="27" t="s">
        <v>40</v>
      </c>
      <c r="C18" s="61"/>
      <c r="D18" s="69"/>
      <c r="E18" s="69"/>
      <c r="F18" s="14">
        <f t="shared" si="1"/>
        <v>6</v>
      </c>
      <c r="G18" s="21" t="s">
        <v>31</v>
      </c>
      <c r="H18" s="21">
        <v>1</v>
      </c>
      <c r="I18" s="21">
        <v>1</v>
      </c>
      <c r="J18" s="21">
        <v>1</v>
      </c>
      <c r="K18" s="21">
        <v>1</v>
      </c>
      <c r="L18" s="21">
        <v>1</v>
      </c>
      <c r="M18" s="36">
        <v>1</v>
      </c>
      <c r="N18" s="21"/>
      <c r="O18" s="21"/>
      <c r="P18" s="21"/>
      <c r="Q18" s="21"/>
      <c r="R18" s="16"/>
      <c r="S18" s="16"/>
      <c r="T18" s="64"/>
      <c r="U18" s="64"/>
      <c r="V18" s="64"/>
      <c r="W18" s="39"/>
    </row>
    <row r="19" spans="2:23" s="15" customFormat="1" ht="17" customHeight="1" thickBot="1" x14ac:dyDescent="0.25">
      <c r="B19" s="14">
        <v>3</v>
      </c>
      <c r="C19" s="60" t="s">
        <v>69</v>
      </c>
      <c r="D19" s="68" t="s">
        <v>43</v>
      </c>
      <c r="E19" s="68" t="s">
        <v>45</v>
      </c>
      <c r="F19" s="14">
        <f t="shared" ref="F19:F48" si="2">SUM(H19:S19)</f>
        <v>12</v>
      </c>
      <c r="G19" s="14" t="s">
        <v>30</v>
      </c>
      <c r="H19" s="14">
        <v>1</v>
      </c>
      <c r="I19" s="14">
        <v>1</v>
      </c>
      <c r="J19" s="14">
        <v>1</v>
      </c>
      <c r="K19" s="14">
        <v>1</v>
      </c>
      <c r="L19" s="14">
        <v>1</v>
      </c>
      <c r="M19" s="14">
        <v>1</v>
      </c>
      <c r="N19" s="14">
        <v>1</v>
      </c>
      <c r="O19" s="14">
        <v>1</v>
      </c>
      <c r="P19" s="14">
        <v>1</v>
      </c>
      <c r="Q19" s="14">
        <v>1</v>
      </c>
      <c r="R19" s="14">
        <v>1</v>
      </c>
      <c r="S19" s="14">
        <v>1</v>
      </c>
      <c r="T19" s="65" t="s">
        <v>86</v>
      </c>
      <c r="U19" s="65" t="s">
        <v>85</v>
      </c>
      <c r="V19" s="65" t="s">
        <v>72</v>
      </c>
      <c r="W19" s="38"/>
    </row>
    <row r="20" spans="2:23" s="15" customFormat="1" ht="17" customHeight="1" thickBot="1" x14ac:dyDescent="0.25">
      <c r="B20" s="27" t="s">
        <v>64</v>
      </c>
      <c r="C20" s="61"/>
      <c r="D20" s="69"/>
      <c r="E20" s="69"/>
      <c r="F20" s="14">
        <f t="shared" si="2"/>
        <v>6</v>
      </c>
      <c r="G20" s="21" t="s">
        <v>31</v>
      </c>
      <c r="H20" s="21">
        <v>1</v>
      </c>
      <c r="I20" s="21">
        <v>1</v>
      </c>
      <c r="J20" s="21">
        <v>1</v>
      </c>
      <c r="K20" s="21">
        <v>1</v>
      </c>
      <c r="L20" s="21">
        <v>1</v>
      </c>
      <c r="M20" s="36">
        <v>1</v>
      </c>
      <c r="N20" s="21"/>
      <c r="O20" s="21"/>
      <c r="P20" s="21"/>
      <c r="Q20" s="21"/>
      <c r="R20" s="16"/>
      <c r="S20" s="16"/>
      <c r="T20" s="66"/>
      <c r="U20" s="66"/>
      <c r="V20" s="66"/>
      <c r="W20" s="39"/>
    </row>
    <row r="21" spans="2:23" s="15" customFormat="1" ht="17" customHeight="1" thickBot="1" x14ac:dyDescent="0.25">
      <c r="B21" s="14">
        <v>4</v>
      </c>
      <c r="C21" s="60" t="s">
        <v>78</v>
      </c>
      <c r="D21" s="68" t="s">
        <v>43</v>
      </c>
      <c r="E21" s="68" t="s">
        <v>45</v>
      </c>
      <c r="F21" s="14">
        <f>SUM(H21:S21)</f>
        <v>4</v>
      </c>
      <c r="G21" s="14" t="s">
        <v>30</v>
      </c>
      <c r="H21" s="14">
        <v>1</v>
      </c>
      <c r="I21" s="14"/>
      <c r="J21" s="14"/>
      <c r="K21" s="14">
        <v>1</v>
      </c>
      <c r="L21" s="14"/>
      <c r="M21" s="14"/>
      <c r="N21" s="14">
        <v>1</v>
      </c>
      <c r="O21" s="14"/>
      <c r="P21" s="14"/>
      <c r="Q21" s="14">
        <v>1</v>
      </c>
      <c r="R21" s="14"/>
      <c r="S21" s="14"/>
      <c r="T21" s="63"/>
      <c r="U21" s="65"/>
      <c r="V21" s="63"/>
      <c r="W21" s="38"/>
    </row>
    <row r="22" spans="2:23" s="15" customFormat="1" ht="17" customHeight="1" thickBot="1" x14ac:dyDescent="0.25">
      <c r="B22" s="27" t="s">
        <v>40</v>
      </c>
      <c r="C22" s="61"/>
      <c r="D22" s="69"/>
      <c r="E22" s="69"/>
      <c r="F22" s="14">
        <f>SUM(H22:S22)</f>
        <v>2</v>
      </c>
      <c r="G22" s="21" t="s">
        <v>31</v>
      </c>
      <c r="H22" s="21">
        <v>1</v>
      </c>
      <c r="I22" s="21"/>
      <c r="J22" s="21"/>
      <c r="K22" s="33">
        <v>1</v>
      </c>
      <c r="L22" s="21"/>
      <c r="M22" s="36"/>
      <c r="N22" s="21"/>
      <c r="O22" s="21"/>
      <c r="P22" s="21"/>
      <c r="Q22" s="16"/>
      <c r="R22" s="16"/>
      <c r="S22" s="16"/>
      <c r="T22" s="64"/>
      <c r="U22" s="66"/>
      <c r="V22" s="64"/>
      <c r="W22" s="39"/>
    </row>
    <row r="23" spans="2:23" s="15" customFormat="1" ht="17" customHeight="1" thickBot="1" x14ac:dyDescent="0.25">
      <c r="B23" s="14">
        <v>5</v>
      </c>
      <c r="C23" s="60" t="s">
        <v>67</v>
      </c>
      <c r="D23" s="68" t="s">
        <v>61</v>
      </c>
      <c r="E23" s="68" t="s">
        <v>45</v>
      </c>
      <c r="F23" s="14">
        <f t="shared" ref="F23:F24" si="3">SUM(H23:S23)</f>
        <v>12</v>
      </c>
      <c r="G23" s="14" t="s">
        <v>30</v>
      </c>
      <c r="H23" s="14">
        <v>1</v>
      </c>
      <c r="I23" s="14">
        <v>1</v>
      </c>
      <c r="J23" s="14">
        <v>1</v>
      </c>
      <c r="K23" s="14">
        <v>1</v>
      </c>
      <c r="L23" s="14">
        <v>1</v>
      </c>
      <c r="M23" s="14">
        <v>1</v>
      </c>
      <c r="N23" s="14">
        <v>1</v>
      </c>
      <c r="O23" s="14">
        <v>1</v>
      </c>
      <c r="P23" s="14">
        <v>1</v>
      </c>
      <c r="Q23" s="14">
        <v>1</v>
      </c>
      <c r="R23" s="14">
        <v>1</v>
      </c>
      <c r="S23" s="14">
        <v>1</v>
      </c>
      <c r="T23" s="65" t="s">
        <v>75</v>
      </c>
      <c r="U23" s="65" t="s">
        <v>76</v>
      </c>
      <c r="V23" s="65" t="s">
        <v>72</v>
      </c>
      <c r="W23" s="38"/>
    </row>
    <row r="24" spans="2:23" s="15" customFormat="1" ht="17" customHeight="1" thickBot="1" x14ac:dyDescent="0.25">
      <c r="B24" s="27" t="s">
        <v>40</v>
      </c>
      <c r="C24" s="61"/>
      <c r="D24" s="69"/>
      <c r="E24" s="69"/>
      <c r="F24" s="14">
        <f t="shared" si="3"/>
        <v>6</v>
      </c>
      <c r="G24" s="21" t="s">
        <v>31</v>
      </c>
      <c r="H24" s="21">
        <v>1</v>
      </c>
      <c r="I24" s="21">
        <v>1</v>
      </c>
      <c r="J24" s="21">
        <v>1</v>
      </c>
      <c r="K24" s="21">
        <v>1</v>
      </c>
      <c r="L24" s="21">
        <v>1</v>
      </c>
      <c r="M24" s="36">
        <v>1</v>
      </c>
      <c r="N24" s="21"/>
      <c r="O24" s="21"/>
      <c r="P24" s="21"/>
      <c r="Q24" s="21"/>
      <c r="R24" s="21"/>
      <c r="S24" s="21"/>
      <c r="T24" s="66"/>
      <c r="U24" s="66"/>
      <c r="V24" s="66"/>
      <c r="W24" s="39"/>
    </row>
    <row r="25" spans="2:23" s="15" customFormat="1" ht="17" customHeight="1" thickBot="1" x14ac:dyDescent="0.25">
      <c r="B25" s="14">
        <v>6</v>
      </c>
      <c r="C25" s="60" t="s">
        <v>79</v>
      </c>
      <c r="D25" s="68" t="s">
        <v>42</v>
      </c>
      <c r="E25" s="68" t="s">
        <v>45</v>
      </c>
      <c r="F25" s="14">
        <f>SUM(H25:S25)</f>
        <v>12</v>
      </c>
      <c r="G25" s="14" t="s">
        <v>30</v>
      </c>
      <c r="H25" s="14">
        <v>1</v>
      </c>
      <c r="I25" s="14">
        <v>1</v>
      </c>
      <c r="J25" s="14">
        <v>1</v>
      </c>
      <c r="K25" s="14">
        <v>1</v>
      </c>
      <c r="L25" s="14">
        <v>1</v>
      </c>
      <c r="M25" s="14">
        <v>1</v>
      </c>
      <c r="N25" s="14">
        <v>1</v>
      </c>
      <c r="O25" s="14">
        <v>1</v>
      </c>
      <c r="P25" s="14">
        <v>1</v>
      </c>
      <c r="Q25" s="14">
        <v>1</v>
      </c>
      <c r="R25" s="14">
        <v>1</v>
      </c>
      <c r="S25" s="14">
        <v>1</v>
      </c>
      <c r="T25" s="63"/>
      <c r="U25" s="63"/>
      <c r="V25" s="63"/>
      <c r="W25" s="38"/>
    </row>
    <row r="26" spans="2:23" s="15" customFormat="1" ht="17" customHeight="1" thickBot="1" x14ac:dyDescent="0.25">
      <c r="B26" s="27" t="s">
        <v>40</v>
      </c>
      <c r="C26" s="61"/>
      <c r="D26" s="69"/>
      <c r="E26" s="69"/>
      <c r="F26" s="14">
        <f>SUM(H26:S26)</f>
        <v>6</v>
      </c>
      <c r="G26" s="20" t="s">
        <v>31</v>
      </c>
      <c r="H26" s="20">
        <v>1</v>
      </c>
      <c r="I26" s="20">
        <v>1</v>
      </c>
      <c r="J26" s="20">
        <v>1</v>
      </c>
      <c r="K26" s="20">
        <v>1</v>
      </c>
      <c r="L26" s="20">
        <v>1</v>
      </c>
      <c r="M26" s="36">
        <v>1</v>
      </c>
      <c r="N26" s="20"/>
      <c r="O26" s="20"/>
      <c r="P26" s="20"/>
      <c r="Q26" s="20"/>
      <c r="R26" s="20"/>
      <c r="S26" s="20"/>
      <c r="T26" s="64"/>
      <c r="U26" s="64"/>
      <c r="V26" s="64"/>
      <c r="W26" s="39"/>
    </row>
    <row r="27" spans="2:23" s="15" customFormat="1" ht="17" customHeight="1" thickBot="1" x14ac:dyDescent="0.25">
      <c r="B27" s="14">
        <v>7</v>
      </c>
      <c r="C27" s="60" t="s">
        <v>62</v>
      </c>
      <c r="D27" s="68" t="s">
        <v>42</v>
      </c>
      <c r="E27" s="68" t="s">
        <v>45</v>
      </c>
      <c r="F27" s="14">
        <f t="shared" ref="F27:F28" si="4">SUM(H27:S27)</f>
        <v>12</v>
      </c>
      <c r="G27" s="14" t="s">
        <v>30</v>
      </c>
      <c r="H27" s="14">
        <v>1</v>
      </c>
      <c r="I27" s="14">
        <v>1</v>
      </c>
      <c r="J27" s="14">
        <v>1</v>
      </c>
      <c r="K27" s="14">
        <v>1</v>
      </c>
      <c r="L27" s="14">
        <v>1</v>
      </c>
      <c r="M27" s="14">
        <v>1</v>
      </c>
      <c r="N27" s="14">
        <v>1</v>
      </c>
      <c r="O27" s="14">
        <v>1</v>
      </c>
      <c r="P27" s="14">
        <v>1</v>
      </c>
      <c r="Q27" s="14">
        <v>1</v>
      </c>
      <c r="R27" s="14">
        <v>1</v>
      </c>
      <c r="S27" s="14">
        <v>1</v>
      </c>
      <c r="T27" s="65" t="s">
        <v>75</v>
      </c>
      <c r="U27" s="65" t="s">
        <v>76</v>
      </c>
      <c r="V27" s="65" t="s">
        <v>72</v>
      </c>
      <c r="W27" s="38"/>
    </row>
    <row r="28" spans="2:23" s="15" customFormat="1" ht="17" customHeight="1" thickBot="1" x14ac:dyDescent="0.25">
      <c r="B28" s="27" t="s">
        <v>40</v>
      </c>
      <c r="C28" s="61"/>
      <c r="D28" s="69"/>
      <c r="E28" s="69"/>
      <c r="F28" s="14">
        <f t="shared" si="4"/>
        <v>6</v>
      </c>
      <c r="G28" s="20" t="s">
        <v>31</v>
      </c>
      <c r="H28" s="20">
        <v>1</v>
      </c>
      <c r="I28" s="20">
        <v>1</v>
      </c>
      <c r="J28" s="20">
        <v>1</v>
      </c>
      <c r="K28" s="20">
        <v>1</v>
      </c>
      <c r="L28" s="20">
        <v>1</v>
      </c>
      <c r="M28" s="36">
        <v>1</v>
      </c>
      <c r="N28" s="20"/>
      <c r="O28" s="20"/>
      <c r="P28" s="20"/>
      <c r="Q28" s="20"/>
      <c r="R28" s="20"/>
      <c r="S28" s="20"/>
      <c r="T28" s="66"/>
      <c r="U28" s="66"/>
      <c r="V28" s="66"/>
      <c r="W28" s="39"/>
    </row>
    <row r="29" spans="2:23" s="15" customFormat="1" ht="17" customHeight="1" thickBot="1" x14ac:dyDescent="0.25">
      <c r="B29" s="14">
        <v>8</v>
      </c>
      <c r="C29" s="60" t="s">
        <v>68</v>
      </c>
      <c r="D29" s="68" t="s">
        <v>42</v>
      </c>
      <c r="E29" s="68" t="s">
        <v>55</v>
      </c>
      <c r="F29" s="14">
        <f>SUM(H29:S29)</f>
        <v>9</v>
      </c>
      <c r="G29" s="14" t="s">
        <v>30</v>
      </c>
      <c r="H29" s="14">
        <v>2</v>
      </c>
      <c r="I29" s="14"/>
      <c r="J29" s="14"/>
      <c r="K29" s="29">
        <v>3</v>
      </c>
      <c r="L29" s="14"/>
      <c r="M29" s="14"/>
      <c r="N29" s="14">
        <v>2</v>
      </c>
      <c r="O29" s="14"/>
      <c r="P29" s="14"/>
      <c r="Q29" s="14">
        <v>2</v>
      </c>
      <c r="R29" s="14"/>
      <c r="S29" s="14"/>
      <c r="T29" s="63"/>
      <c r="U29" s="63"/>
      <c r="V29" s="63"/>
      <c r="W29" s="38"/>
    </row>
    <row r="30" spans="2:23" s="15" customFormat="1" ht="17" customHeight="1" thickBot="1" x14ac:dyDescent="0.25">
      <c r="B30" s="27" t="s">
        <v>40</v>
      </c>
      <c r="C30" s="67"/>
      <c r="D30" s="69"/>
      <c r="E30" s="69"/>
      <c r="F30" s="14">
        <f>SUM(H30:S30)</f>
        <v>5</v>
      </c>
      <c r="G30" s="21" t="s">
        <v>31</v>
      </c>
      <c r="H30" s="17">
        <v>2</v>
      </c>
      <c r="I30" s="17"/>
      <c r="J30" s="17"/>
      <c r="K30" s="30">
        <v>3</v>
      </c>
      <c r="L30" s="17"/>
      <c r="M30" s="17"/>
      <c r="N30" s="17"/>
      <c r="O30" s="17"/>
      <c r="P30" s="17"/>
      <c r="Q30" s="17"/>
      <c r="R30" s="18"/>
      <c r="S30" s="18"/>
      <c r="T30" s="64"/>
      <c r="U30" s="64"/>
      <c r="V30" s="64"/>
      <c r="W30" s="39"/>
    </row>
    <row r="31" spans="2:23" s="15" customFormat="1" ht="17" customHeight="1" thickBot="1" x14ac:dyDescent="0.25">
      <c r="B31" s="14">
        <v>9</v>
      </c>
      <c r="C31" s="60" t="s">
        <v>88</v>
      </c>
      <c r="D31" s="68" t="s">
        <v>42</v>
      </c>
      <c r="E31" s="68" t="s">
        <v>45</v>
      </c>
      <c r="F31" s="14">
        <f t="shared" ref="F31:F34" si="5">SUM(H31:S31)</f>
        <v>12</v>
      </c>
      <c r="G31" s="14" t="s">
        <v>30</v>
      </c>
      <c r="H31" s="14">
        <v>1</v>
      </c>
      <c r="I31" s="14">
        <v>1</v>
      </c>
      <c r="J31" s="14">
        <v>1</v>
      </c>
      <c r="K31" s="29">
        <v>1</v>
      </c>
      <c r="L31" s="14">
        <v>1</v>
      </c>
      <c r="M31" s="14">
        <v>1</v>
      </c>
      <c r="N31" s="14">
        <v>1</v>
      </c>
      <c r="O31" s="14">
        <v>1</v>
      </c>
      <c r="P31" s="14">
        <v>1</v>
      </c>
      <c r="Q31" s="14">
        <v>1</v>
      </c>
      <c r="R31" s="14">
        <v>1</v>
      </c>
      <c r="S31" s="14">
        <v>1</v>
      </c>
      <c r="T31" s="63"/>
      <c r="U31" s="63"/>
      <c r="V31" s="63"/>
      <c r="W31" s="38"/>
    </row>
    <row r="32" spans="2:23" s="15" customFormat="1" ht="17" customHeight="1" thickBot="1" x14ac:dyDescent="0.25">
      <c r="B32" s="27" t="s">
        <v>41</v>
      </c>
      <c r="C32" s="67"/>
      <c r="D32" s="69"/>
      <c r="E32" s="69"/>
      <c r="F32" s="14">
        <f t="shared" si="5"/>
        <v>6</v>
      </c>
      <c r="G32" s="24" t="s">
        <v>31</v>
      </c>
      <c r="H32" s="24">
        <v>1</v>
      </c>
      <c r="I32" s="24">
        <v>1</v>
      </c>
      <c r="J32" s="24">
        <v>1</v>
      </c>
      <c r="K32" s="31">
        <v>1</v>
      </c>
      <c r="L32" s="24">
        <v>1</v>
      </c>
      <c r="M32" s="36">
        <v>1</v>
      </c>
      <c r="N32" s="24"/>
      <c r="O32" s="24"/>
      <c r="P32" s="24"/>
      <c r="Q32" s="24"/>
      <c r="R32" s="24"/>
      <c r="S32" s="24"/>
      <c r="T32" s="64"/>
      <c r="U32" s="64"/>
      <c r="V32" s="64"/>
      <c r="W32" s="39"/>
    </row>
    <row r="33" spans="2:23" s="15" customFormat="1" ht="17" customHeight="1" thickBot="1" x14ac:dyDescent="0.25">
      <c r="B33" s="14">
        <v>10</v>
      </c>
      <c r="C33" s="60" t="s">
        <v>83</v>
      </c>
      <c r="D33" s="68" t="s">
        <v>44</v>
      </c>
      <c r="E33" s="68" t="s">
        <v>45</v>
      </c>
      <c r="F33" s="14">
        <f t="shared" si="5"/>
        <v>12</v>
      </c>
      <c r="G33" s="14" t="s">
        <v>30</v>
      </c>
      <c r="H33" s="14">
        <v>1</v>
      </c>
      <c r="I33" s="14">
        <v>1</v>
      </c>
      <c r="J33" s="14">
        <v>1</v>
      </c>
      <c r="K33" s="29">
        <v>1</v>
      </c>
      <c r="L33" s="14">
        <v>1</v>
      </c>
      <c r="M33" s="14">
        <v>1</v>
      </c>
      <c r="N33" s="14">
        <v>1</v>
      </c>
      <c r="O33" s="14">
        <v>1</v>
      </c>
      <c r="P33" s="14">
        <v>1</v>
      </c>
      <c r="Q33" s="14">
        <v>1</v>
      </c>
      <c r="R33" s="14">
        <v>1</v>
      </c>
      <c r="S33" s="14">
        <v>1</v>
      </c>
      <c r="T33" s="65" t="s">
        <v>84</v>
      </c>
      <c r="U33" s="65" t="s">
        <v>89</v>
      </c>
      <c r="V33" s="65" t="s">
        <v>72</v>
      </c>
      <c r="W33" s="38"/>
    </row>
    <row r="34" spans="2:23" s="15" customFormat="1" ht="17" customHeight="1" thickBot="1" x14ac:dyDescent="0.25">
      <c r="B34" s="27" t="s">
        <v>40</v>
      </c>
      <c r="C34" s="67"/>
      <c r="D34" s="69"/>
      <c r="E34" s="69"/>
      <c r="F34" s="14">
        <f t="shared" si="5"/>
        <v>6</v>
      </c>
      <c r="G34" s="24" t="s">
        <v>31</v>
      </c>
      <c r="H34" s="24">
        <v>1</v>
      </c>
      <c r="I34" s="24">
        <v>1</v>
      </c>
      <c r="J34" s="24">
        <v>1</v>
      </c>
      <c r="K34" s="31">
        <v>1</v>
      </c>
      <c r="L34" s="24">
        <v>1</v>
      </c>
      <c r="M34" s="36">
        <v>1</v>
      </c>
      <c r="N34" s="24"/>
      <c r="O34" s="24"/>
      <c r="P34" s="24"/>
      <c r="Q34" s="24"/>
      <c r="R34" s="24"/>
      <c r="S34" s="24"/>
      <c r="T34" s="66"/>
      <c r="U34" s="66"/>
      <c r="V34" s="66"/>
      <c r="W34" s="39"/>
    </row>
    <row r="35" spans="2:23" s="15" customFormat="1" ht="17" customHeight="1" thickBot="1" x14ac:dyDescent="0.25">
      <c r="B35" s="14">
        <v>11</v>
      </c>
      <c r="C35" s="60" t="s">
        <v>65</v>
      </c>
      <c r="D35" s="68" t="s">
        <v>44</v>
      </c>
      <c r="E35" s="68" t="s">
        <v>45</v>
      </c>
      <c r="F35" s="14">
        <f t="shared" ref="F35:F42" si="6">SUM(H35:S35)</f>
        <v>12</v>
      </c>
      <c r="G35" s="14" t="s">
        <v>30</v>
      </c>
      <c r="H35" s="14">
        <v>1</v>
      </c>
      <c r="I35" s="14">
        <v>1</v>
      </c>
      <c r="J35" s="14">
        <v>1</v>
      </c>
      <c r="K35" s="29">
        <v>1</v>
      </c>
      <c r="L35" s="14">
        <v>1</v>
      </c>
      <c r="M35" s="14">
        <v>1</v>
      </c>
      <c r="N35" s="14">
        <v>1</v>
      </c>
      <c r="O35" s="14">
        <v>1</v>
      </c>
      <c r="P35" s="14">
        <v>1</v>
      </c>
      <c r="Q35" s="14">
        <v>1</v>
      </c>
      <c r="R35" s="14">
        <v>1</v>
      </c>
      <c r="S35" s="14">
        <v>1</v>
      </c>
      <c r="T35" s="63"/>
      <c r="U35" s="63"/>
      <c r="V35" s="63"/>
      <c r="W35" s="38"/>
    </row>
    <row r="36" spans="2:23" s="15" customFormat="1" ht="17" customHeight="1" thickBot="1" x14ac:dyDescent="0.25">
      <c r="B36" s="27" t="s">
        <v>41</v>
      </c>
      <c r="C36" s="67"/>
      <c r="D36" s="69"/>
      <c r="E36" s="69"/>
      <c r="F36" s="14">
        <f t="shared" si="6"/>
        <v>6</v>
      </c>
      <c r="G36" s="21" t="s">
        <v>31</v>
      </c>
      <c r="H36" s="21">
        <v>1</v>
      </c>
      <c r="I36" s="21">
        <v>1</v>
      </c>
      <c r="J36" s="21">
        <v>1</v>
      </c>
      <c r="K36" s="31">
        <v>1</v>
      </c>
      <c r="L36" s="21">
        <v>1</v>
      </c>
      <c r="M36" s="36">
        <v>1</v>
      </c>
      <c r="N36" s="21"/>
      <c r="O36" s="21"/>
      <c r="P36" s="21"/>
      <c r="Q36" s="21"/>
      <c r="R36" s="16"/>
      <c r="S36" s="16"/>
      <c r="T36" s="64"/>
      <c r="U36" s="64"/>
      <c r="V36" s="64"/>
      <c r="W36" s="39"/>
    </row>
    <row r="37" spans="2:23" s="15" customFormat="1" ht="17" customHeight="1" thickBot="1" x14ac:dyDescent="0.25">
      <c r="B37" s="14">
        <v>12</v>
      </c>
      <c r="C37" s="72" t="s">
        <v>80</v>
      </c>
      <c r="D37" s="68" t="s">
        <v>44</v>
      </c>
      <c r="E37" s="68" t="s">
        <v>45</v>
      </c>
      <c r="F37" s="14">
        <f t="shared" ref="F37:F38" si="7">SUM(H37:S37)</f>
        <v>12</v>
      </c>
      <c r="G37" s="14" t="s">
        <v>30</v>
      </c>
      <c r="H37" s="14">
        <v>1</v>
      </c>
      <c r="I37" s="14">
        <v>1</v>
      </c>
      <c r="J37" s="14">
        <v>1</v>
      </c>
      <c r="K37" s="29">
        <v>1</v>
      </c>
      <c r="L37" s="14">
        <v>1</v>
      </c>
      <c r="M37" s="14">
        <v>1</v>
      </c>
      <c r="N37" s="14">
        <v>1</v>
      </c>
      <c r="O37" s="14">
        <v>1</v>
      </c>
      <c r="P37" s="14">
        <v>1</v>
      </c>
      <c r="Q37" s="14">
        <v>1</v>
      </c>
      <c r="R37" s="14">
        <v>1</v>
      </c>
      <c r="S37" s="14">
        <v>1</v>
      </c>
      <c r="T37" s="65" t="s">
        <v>71</v>
      </c>
      <c r="U37" s="65" t="s">
        <v>70</v>
      </c>
      <c r="V37" s="65" t="s">
        <v>72</v>
      </c>
      <c r="W37" s="38"/>
    </row>
    <row r="38" spans="2:23" s="15" customFormat="1" ht="17" customHeight="1" thickBot="1" x14ac:dyDescent="0.25">
      <c r="B38" s="27" t="s">
        <v>41</v>
      </c>
      <c r="C38" s="67"/>
      <c r="D38" s="69"/>
      <c r="E38" s="69"/>
      <c r="F38" s="14">
        <f t="shared" si="7"/>
        <v>6</v>
      </c>
      <c r="G38" s="22" t="s">
        <v>31</v>
      </c>
      <c r="H38" s="22">
        <v>1</v>
      </c>
      <c r="I38" s="22">
        <v>1</v>
      </c>
      <c r="J38" s="22">
        <v>1</v>
      </c>
      <c r="K38" s="31">
        <v>1</v>
      </c>
      <c r="L38" s="22">
        <v>1</v>
      </c>
      <c r="M38" s="36">
        <v>1</v>
      </c>
      <c r="N38" s="22"/>
      <c r="O38" s="22"/>
      <c r="P38" s="22"/>
      <c r="Q38" s="22"/>
      <c r="R38" s="16"/>
      <c r="S38" s="16"/>
      <c r="T38" s="66"/>
      <c r="U38" s="66"/>
      <c r="V38" s="66"/>
      <c r="W38" s="39"/>
    </row>
    <row r="39" spans="2:23" s="15" customFormat="1" ht="17" customHeight="1" thickBot="1" x14ac:dyDescent="0.25">
      <c r="B39" s="14">
        <v>13</v>
      </c>
      <c r="C39" s="62" t="s">
        <v>87</v>
      </c>
      <c r="D39" s="68" t="s">
        <v>44</v>
      </c>
      <c r="E39" s="68" t="s">
        <v>45</v>
      </c>
      <c r="F39" s="14">
        <f t="shared" si="6"/>
        <v>12</v>
      </c>
      <c r="G39" s="14" t="s">
        <v>30</v>
      </c>
      <c r="H39" s="14">
        <v>1</v>
      </c>
      <c r="I39" s="14">
        <v>1</v>
      </c>
      <c r="J39" s="14">
        <v>1</v>
      </c>
      <c r="K39" s="29">
        <v>1</v>
      </c>
      <c r="L39" s="14">
        <v>1</v>
      </c>
      <c r="M39" s="14">
        <v>1</v>
      </c>
      <c r="N39" s="14">
        <v>1</v>
      </c>
      <c r="O39" s="14">
        <v>1</v>
      </c>
      <c r="P39" s="14">
        <v>1</v>
      </c>
      <c r="Q39" s="14">
        <v>1</v>
      </c>
      <c r="R39" s="14">
        <v>1</v>
      </c>
      <c r="S39" s="14">
        <v>1</v>
      </c>
      <c r="T39" s="65"/>
      <c r="U39" s="65"/>
      <c r="V39" s="65"/>
      <c r="W39" s="38"/>
    </row>
    <row r="40" spans="2:23" s="15" customFormat="1" ht="17" customHeight="1" thickBot="1" x14ac:dyDescent="0.25">
      <c r="B40" s="27" t="s">
        <v>41</v>
      </c>
      <c r="C40" s="62"/>
      <c r="D40" s="69"/>
      <c r="E40" s="69"/>
      <c r="F40" s="14">
        <f t="shared" si="6"/>
        <v>6</v>
      </c>
      <c r="G40" s="21" t="s">
        <v>31</v>
      </c>
      <c r="H40" s="21">
        <v>1</v>
      </c>
      <c r="I40" s="21">
        <v>1</v>
      </c>
      <c r="J40" s="21">
        <v>1</v>
      </c>
      <c r="K40" s="31">
        <v>1</v>
      </c>
      <c r="L40" s="21">
        <v>1</v>
      </c>
      <c r="M40" s="36">
        <v>1</v>
      </c>
      <c r="N40" s="21"/>
      <c r="O40" s="21"/>
      <c r="P40" s="21"/>
      <c r="Q40" s="21"/>
      <c r="R40" s="16"/>
      <c r="S40" s="16"/>
      <c r="T40" s="66"/>
      <c r="U40" s="66"/>
      <c r="V40" s="66"/>
      <c r="W40" s="39"/>
    </row>
    <row r="41" spans="2:23" s="15" customFormat="1" ht="17" customHeight="1" thickBot="1" x14ac:dyDescent="0.25">
      <c r="B41" s="14">
        <v>14</v>
      </c>
      <c r="C41" s="60" t="s">
        <v>82</v>
      </c>
      <c r="D41" s="68" t="s">
        <v>44</v>
      </c>
      <c r="E41" s="68" t="s">
        <v>45</v>
      </c>
      <c r="F41" s="14">
        <f>SUM(H41:S41)</f>
        <v>72</v>
      </c>
      <c r="G41" s="14" t="s">
        <v>30</v>
      </c>
      <c r="H41" s="14">
        <v>39</v>
      </c>
      <c r="I41" s="14"/>
      <c r="J41" s="14"/>
      <c r="K41" s="29">
        <v>11</v>
      </c>
      <c r="L41" s="14"/>
      <c r="M41" s="14"/>
      <c r="N41" s="14">
        <v>11</v>
      </c>
      <c r="O41" s="14"/>
      <c r="P41" s="14"/>
      <c r="Q41" s="14">
        <v>11</v>
      </c>
      <c r="R41" s="14"/>
      <c r="S41" s="14"/>
      <c r="T41" s="63"/>
      <c r="U41" s="63"/>
      <c r="V41" s="63"/>
      <c r="W41" s="38"/>
    </row>
    <row r="42" spans="2:23" s="15" customFormat="1" ht="17" customHeight="1" thickBot="1" x14ac:dyDescent="0.25">
      <c r="B42" s="27" t="s">
        <v>40</v>
      </c>
      <c r="C42" s="67"/>
      <c r="D42" s="69"/>
      <c r="E42" s="69"/>
      <c r="F42" s="14">
        <f t="shared" si="6"/>
        <v>50</v>
      </c>
      <c r="G42" s="22" t="s">
        <v>31</v>
      </c>
      <c r="H42" s="22">
        <v>39</v>
      </c>
      <c r="I42" s="22"/>
      <c r="J42" s="22"/>
      <c r="K42" s="31">
        <v>11</v>
      </c>
      <c r="L42" s="22"/>
      <c r="M42" s="36"/>
      <c r="N42" s="34"/>
      <c r="O42" s="22"/>
      <c r="P42" s="16"/>
      <c r="Q42" s="22"/>
      <c r="R42" s="16"/>
      <c r="S42" s="16"/>
      <c r="T42" s="64"/>
      <c r="U42" s="64"/>
      <c r="V42" s="64"/>
      <c r="W42" s="39"/>
    </row>
    <row r="43" spans="2:23" s="15" customFormat="1" ht="17" customHeight="1" thickBot="1" x14ac:dyDescent="0.25">
      <c r="B43" s="14">
        <v>15</v>
      </c>
      <c r="C43" s="60" t="s">
        <v>54</v>
      </c>
      <c r="D43" s="68" t="s">
        <v>44</v>
      </c>
      <c r="E43" s="68" t="s">
        <v>45</v>
      </c>
      <c r="F43" s="14">
        <f t="shared" si="2"/>
        <v>4</v>
      </c>
      <c r="G43" s="14" t="s">
        <v>30</v>
      </c>
      <c r="H43" s="14"/>
      <c r="I43" s="14">
        <v>1</v>
      </c>
      <c r="J43" s="14"/>
      <c r="K43" s="29"/>
      <c r="L43" s="14">
        <v>1</v>
      </c>
      <c r="M43" s="14"/>
      <c r="N43" s="14"/>
      <c r="O43" s="14">
        <v>1</v>
      </c>
      <c r="P43" s="14"/>
      <c r="Q43" s="14"/>
      <c r="R43" s="14">
        <v>1</v>
      </c>
      <c r="S43" s="14"/>
      <c r="T43" s="63"/>
      <c r="U43" s="63"/>
      <c r="V43" s="63"/>
      <c r="W43" s="38"/>
    </row>
    <row r="44" spans="2:23" s="15" customFormat="1" ht="17" customHeight="1" thickBot="1" x14ac:dyDescent="0.25">
      <c r="B44" s="27" t="s">
        <v>40</v>
      </c>
      <c r="C44" s="67"/>
      <c r="D44" s="69"/>
      <c r="E44" s="69"/>
      <c r="F44" s="14">
        <f>SUM(H44:S44)</f>
        <v>2</v>
      </c>
      <c r="G44" s="21" t="s">
        <v>31</v>
      </c>
      <c r="H44" s="21"/>
      <c r="I44" s="21">
        <v>1</v>
      </c>
      <c r="J44" s="21"/>
      <c r="K44" s="31"/>
      <c r="L44" s="21">
        <v>1</v>
      </c>
      <c r="M44" s="36"/>
      <c r="N44" s="21"/>
      <c r="O44" s="21"/>
      <c r="P44" s="16"/>
      <c r="Q44" s="21"/>
      <c r="R44" s="16"/>
      <c r="S44" s="16"/>
      <c r="T44" s="64"/>
      <c r="U44" s="64"/>
      <c r="V44" s="64"/>
      <c r="W44" s="39"/>
    </row>
    <row r="45" spans="2:23" s="15" customFormat="1" ht="17" customHeight="1" thickBot="1" x14ac:dyDescent="0.25">
      <c r="B45" s="14">
        <v>16</v>
      </c>
      <c r="C45" s="62" t="s">
        <v>59</v>
      </c>
      <c r="D45" s="68" t="s">
        <v>44</v>
      </c>
      <c r="E45" s="68" t="s">
        <v>55</v>
      </c>
      <c r="F45" s="14">
        <f t="shared" ref="F45:F46" si="8">SUM(H45:S45)</f>
        <v>2</v>
      </c>
      <c r="G45" s="14" t="s">
        <v>30</v>
      </c>
      <c r="H45" s="14"/>
      <c r="I45" s="14">
        <v>1</v>
      </c>
      <c r="J45" s="14"/>
      <c r="K45" s="29"/>
      <c r="L45" s="14"/>
      <c r="M45" s="14"/>
      <c r="N45" s="14">
        <v>1</v>
      </c>
      <c r="O45" s="14"/>
      <c r="P45" s="14"/>
      <c r="Q45" s="14"/>
      <c r="R45" s="14"/>
      <c r="S45" s="14"/>
      <c r="T45" s="63"/>
      <c r="U45" s="63"/>
      <c r="V45" s="63"/>
      <c r="W45" s="38"/>
    </row>
    <row r="46" spans="2:23" s="15" customFormat="1" ht="17" customHeight="1" thickBot="1" x14ac:dyDescent="0.25">
      <c r="B46" s="27" t="s">
        <v>40</v>
      </c>
      <c r="C46" s="61"/>
      <c r="D46" s="69"/>
      <c r="E46" s="69"/>
      <c r="F46" s="14">
        <f t="shared" si="8"/>
        <v>1</v>
      </c>
      <c r="G46" s="20" t="s">
        <v>31</v>
      </c>
      <c r="H46" s="20"/>
      <c r="I46" s="20">
        <v>1</v>
      </c>
      <c r="J46" s="16"/>
      <c r="K46" s="32"/>
      <c r="L46" s="16"/>
      <c r="M46" s="36"/>
      <c r="N46" s="34"/>
      <c r="O46" s="16"/>
      <c r="P46" s="16"/>
      <c r="Q46" s="20"/>
      <c r="R46" s="16"/>
      <c r="S46" s="16"/>
      <c r="T46" s="64"/>
      <c r="U46" s="64"/>
      <c r="V46" s="64"/>
      <c r="W46" s="39"/>
    </row>
    <row r="47" spans="2:23" s="15" customFormat="1" ht="17" customHeight="1" thickBot="1" x14ac:dyDescent="0.25">
      <c r="B47" s="14">
        <v>17</v>
      </c>
      <c r="C47" s="62" t="s">
        <v>90</v>
      </c>
      <c r="D47" s="68" t="s">
        <v>44</v>
      </c>
      <c r="E47" s="68" t="s">
        <v>45</v>
      </c>
      <c r="F47" s="14">
        <v>1</v>
      </c>
      <c r="G47" s="14" t="s">
        <v>30</v>
      </c>
      <c r="H47" s="14">
        <v>1</v>
      </c>
      <c r="I47" s="14"/>
      <c r="J47" s="14"/>
      <c r="K47" s="29"/>
      <c r="L47" s="14"/>
      <c r="M47" s="14"/>
      <c r="N47" s="14"/>
      <c r="O47" s="14"/>
      <c r="P47" s="14"/>
      <c r="Q47" s="14"/>
      <c r="R47" s="14"/>
      <c r="S47" s="14"/>
      <c r="T47" s="63"/>
      <c r="U47" s="63"/>
      <c r="V47" s="63"/>
      <c r="W47" s="38"/>
    </row>
    <row r="48" spans="2:23" s="15" customFormat="1" ht="17" customHeight="1" thickBot="1" x14ac:dyDescent="0.25">
      <c r="B48" s="27" t="s">
        <v>66</v>
      </c>
      <c r="C48" s="61"/>
      <c r="D48" s="69"/>
      <c r="E48" s="69"/>
      <c r="F48" s="37">
        <f t="shared" si="2"/>
        <v>1</v>
      </c>
      <c r="G48" s="20" t="s">
        <v>31</v>
      </c>
      <c r="H48" s="20">
        <v>1</v>
      </c>
      <c r="I48" s="16"/>
      <c r="J48" s="16"/>
      <c r="K48" s="32"/>
      <c r="L48" s="16"/>
      <c r="M48" s="36"/>
      <c r="N48" s="16"/>
      <c r="O48" s="16"/>
      <c r="P48" s="16"/>
      <c r="Q48" s="20"/>
      <c r="R48" s="16"/>
      <c r="S48" s="16"/>
      <c r="T48" s="64"/>
      <c r="U48" s="64"/>
      <c r="V48" s="64"/>
      <c r="W48" s="39"/>
    </row>
    <row r="49" spans="2:23" s="15" customFormat="1" ht="17" customHeight="1" thickBot="1" x14ac:dyDescent="0.25">
      <c r="B49" s="14">
        <v>18</v>
      </c>
      <c r="C49" s="60" t="s">
        <v>56</v>
      </c>
      <c r="D49" s="68" t="s">
        <v>44</v>
      </c>
      <c r="E49" s="68" t="s">
        <v>45</v>
      </c>
      <c r="F49" s="14">
        <f>SUM(H49:S49)</f>
        <v>61</v>
      </c>
      <c r="G49" s="14" t="s">
        <v>30</v>
      </c>
      <c r="H49" s="14">
        <v>20</v>
      </c>
      <c r="I49" s="14"/>
      <c r="J49" s="14"/>
      <c r="K49" s="29">
        <v>13</v>
      </c>
      <c r="L49" s="14"/>
      <c r="M49" s="14"/>
      <c r="N49" s="14">
        <v>15</v>
      </c>
      <c r="O49" s="14"/>
      <c r="P49" s="14"/>
      <c r="Q49" s="14">
        <v>13</v>
      </c>
      <c r="R49" s="14"/>
      <c r="S49" s="14"/>
      <c r="T49" s="63"/>
      <c r="U49" s="63"/>
      <c r="V49" s="63"/>
      <c r="W49" s="38"/>
    </row>
    <row r="50" spans="2:23" s="15" customFormat="1" ht="17" customHeight="1" thickBot="1" x14ac:dyDescent="0.25">
      <c r="B50" s="27" t="s">
        <v>91</v>
      </c>
      <c r="C50" s="61"/>
      <c r="D50" s="69"/>
      <c r="E50" s="69"/>
      <c r="F50" s="37">
        <f>SUM(H50:S50)</f>
        <v>33</v>
      </c>
      <c r="G50" s="22" t="s">
        <v>31</v>
      </c>
      <c r="H50" s="22">
        <v>20</v>
      </c>
      <c r="I50" s="22"/>
      <c r="J50" s="22"/>
      <c r="K50" s="31">
        <v>13</v>
      </c>
      <c r="L50" s="22"/>
      <c r="M50" s="36"/>
      <c r="N50" s="34"/>
      <c r="O50" s="22"/>
      <c r="P50" s="16"/>
      <c r="Q50" s="22"/>
      <c r="R50" s="16"/>
      <c r="S50" s="16"/>
      <c r="T50" s="64"/>
      <c r="U50" s="64"/>
      <c r="V50" s="64"/>
      <c r="W50" s="39"/>
    </row>
    <row r="51" spans="2:23" s="19" customFormat="1" ht="13" customHeight="1" x14ac:dyDescent="0.2">
      <c r="F51" s="35">
        <f>SUM(F16,F18,F20,F22,F24,F26,F28,F30,F32,F34,F36,F38,F40,F42,F44,F46,F48,F50)</f>
        <v>154</v>
      </c>
      <c r="G51" s="35"/>
      <c r="H51" s="35">
        <f t="shared" ref="H51:N51" si="9">SUM(H16,H18,H20,H22,H24,H26,H28,H30,H32,H34,H36,H38,H40,H42,H44,H46,H48,H50)</f>
        <v>73</v>
      </c>
      <c r="I51" s="35">
        <f t="shared" si="9"/>
        <v>12</v>
      </c>
      <c r="J51" s="35">
        <f t="shared" si="9"/>
        <v>10</v>
      </c>
      <c r="K51" s="35">
        <f t="shared" si="9"/>
        <v>38</v>
      </c>
      <c r="L51" s="35">
        <f t="shared" si="9"/>
        <v>11</v>
      </c>
      <c r="M51" s="35">
        <f t="shared" si="9"/>
        <v>10</v>
      </c>
      <c r="N51" s="35">
        <f t="shared" si="9"/>
        <v>0</v>
      </c>
      <c r="O51" s="35">
        <f>SUM(O16,O18,O20,O22,O24,O26,O28,O30,O32,O34,O36,O38,O40,O42,O44,O46,O48,O50)</f>
        <v>0</v>
      </c>
      <c r="P51" s="35">
        <f>SUM(P16,P18,P20,P22,P24,P26,P28,P30,P32,P34,P36,P38,P40,P42,P44,P46,P48,P50)</f>
        <v>0</v>
      </c>
      <c r="Q51" s="35"/>
    </row>
    <row r="52" spans="2:23" s="23" customFormat="1" ht="13" customHeight="1" x14ac:dyDescent="0.2">
      <c r="F52" s="12"/>
      <c r="M52" s="12"/>
    </row>
    <row r="53" spans="2:23" x14ac:dyDescent="0.2">
      <c r="C53" s="6" t="s">
        <v>47</v>
      </c>
      <c r="G53" s="40" t="s">
        <v>51</v>
      </c>
      <c r="H53" s="41"/>
      <c r="I53" s="41"/>
      <c r="J53" s="41"/>
      <c r="T53" s="40" t="s">
        <v>49</v>
      </c>
      <c r="U53" s="41"/>
      <c r="V53" s="41"/>
    </row>
    <row r="54" spans="2:23" ht="7" customHeight="1" x14ac:dyDescent="0.2"/>
    <row r="55" spans="2:23" s="23" customFormat="1" ht="7" customHeight="1" x14ac:dyDescent="0.2">
      <c r="F55" s="12"/>
      <c r="M55" s="12"/>
    </row>
    <row r="56" spans="2:23" ht="10.5" thickBot="1" x14ac:dyDescent="0.25">
      <c r="C56" s="8"/>
      <c r="F56" s="13"/>
      <c r="G56" s="8"/>
      <c r="H56" s="8"/>
      <c r="I56" s="8"/>
      <c r="J56" s="8"/>
      <c r="K56" s="8"/>
    </row>
    <row r="57" spans="2:23" x14ac:dyDescent="0.2">
      <c r="C57" s="6" t="s">
        <v>48</v>
      </c>
      <c r="G57" s="40" t="s">
        <v>52</v>
      </c>
      <c r="H57" s="41"/>
      <c r="I57" s="41"/>
      <c r="J57" s="41"/>
      <c r="T57" s="70" t="s">
        <v>50</v>
      </c>
      <c r="U57" s="71"/>
      <c r="V57" s="71"/>
    </row>
    <row r="58" spans="2:23" x14ac:dyDescent="0.2">
      <c r="C58" s="11" t="s">
        <v>58</v>
      </c>
      <c r="F58" s="40" t="s">
        <v>92</v>
      </c>
      <c r="G58" s="41"/>
      <c r="H58" s="41"/>
      <c r="I58" s="41"/>
      <c r="J58" s="41"/>
      <c r="K58" s="41"/>
      <c r="T58" s="40" t="s">
        <v>53</v>
      </c>
      <c r="U58" s="41"/>
      <c r="V58" s="41"/>
    </row>
  </sheetData>
  <sheetProtection formatCells="0" formatColumns="0" formatRows="0" insertColumns="0" insertRows="0" insertHyperlinks="0" deleteColumns="0" deleteRows="0" sort="0" autoFilter="0" pivotTables="0"/>
  <mergeCells count="159">
    <mergeCell ref="W39:W40"/>
    <mergeCell ref="C15:C16"/>
    <mergeCell ref="D15:D16"/>
    <mergeCell ref="E15:E16"/>
    <mergeCell ref="T15:T16"/>
    <mergeCell ref="U15:U16"/>
    <mergeCell ref="V15:V16"/>
    <mergeCell ref="W15:W16"/>
    <mergeCell ref="C17:C18"/>
    <mergeCell ref="D17:D18"/>
    <mergeCell ref="E17:E18"/>
    <mergeCell ref="T17:T18"/>
    <mergeCell ref="U17:U18"/>
    <mergeCell ref="V17:V18"/>
    <mergeCell ref="W17:W18"/>
    <mergeCell ref="C31:C32"/>
    <mergeCell ref="D31:D32"/>
    <mergeCell ref="E31:E32"/>
    <mergeCell ref="C33:C34"/>
    <mergeCell ref="D33:D34"/>
    <mergeCell ref="E33:E34"/>
    <mergeCell ref="T31:T32"/>
    <mergeCell ref="U31:U32"/>
    <mergeCell ref="V31:V32"/>
    <mergeCell ref="T41:T42"/>
    <mergeCell ref="U41:U42"/>
    <mergeCell ref="U39:U40"/>
    <mergeCell ref="D49:D50"/>
    <mergeCell ref="E29:E30"/>
    <mergeCell ref="E49:E50"/>
    <mergeCell ref="H12:S12"/>
    <mergeCell ref="F12:G14"/>
    <mergeCell ref="D19:D20"/>
    <mergeCell ref="E19:E20"/>
    <mergeCell ref="D35:D36"/>
    <mergeCell ref="E35:E36"/>
    <mergeCell ref="H13:J13"/>
    <mergeCell ref="K13:M13"/>
    <mergeCell ref="N13:P13"/>
    <mergeCell ref="Q13:S13"/>
    <mergeCell ref="D27:D28"/>
    <mergeCell ref="E27:E28"/>
    <mergeCell ref="D23:D24"/>
    <mergeCell ref="E23:E24"/>
    <mergeCell ref="E45:E46"/>
    <mergeCell ref="T23:T24"/>
    <mergeCell ref="U23:U24"/>
    <mergeCell ref="T39:T40"/>
    <mergeCell ref="V23:V24"/>
    <mergeCell ref="T33:T34"/>
    <mergeCell ref="U33:U34"/>
    <mergeCell ref="V33:V34"/>
    <mergeCell ref="D8:J8"/>
    <mergeCell ref="I10:P10"/>
    <mergeCell ref="U29:U30"/>
    <mergeCell ref="C25:C26"/>
    <mergeCell ref="D25:D26"/>
    <mergeCell ref="E25:E26"/>
    <mergeCell ref="C21:C22"/>
    <mergeCell ref="D21:D22"/>
    <mergeCell ref="E21:E22"/>
    <mergeCell ref="U21:U22"/>
    <mergeCell ref="V21:V22"/>
    <mergeCell ref="C41:C42"/>
    <mergeCell ref="D41:D42"/>
    <mergeCell ref="E41:E42"/>
    <mergeCell ref="W29:W30"/>
    <mergeCell ref="T19:T20"/>
    <mergeCell ref="U19:U20"/>
    <mergeCell ref="V19:V20"/>
    <mergeCell ref="W19:W20"/>
    <mergeCell ref="C29:C30"/>
    <mergeCell ref="E37:E38"/>
    <mergeCell ref="D29:D30"/>
    <mergeCell ref="T29:T30"/>
    <mergeCell ref="W23:W24"/>
    <mergeCell ref="W31:W32"/>
    <mergeCell ref="W33:W34"/>
    <mergeCell ref="C27:C28"/>
    <mergeCell ref="T27:T28"/>
    <mergeCell ref="U27:U28"/>
    <mergeCell ref="V27:V28"/>
    <mergeCell ref="W27:W28"/>
    <mergeCell ref="C23:C24"/>
    <mergeCell ref="V25:V26"/>
    <mergeCell ref="W25:W26"/>
    <mergeCell ref="T21:T22"/>
    <mergeCell ref="W21:W22"/>
    <mergeCell ref="T45:T46"/>
    <mergeCell ref="U45:U46"/>
    <mergeCell ref="C35:C36"/>
    <mergeCell ref="D39:D40"/>
    <mergeCell ref="E39:E40"/>
    <mergeCell ref="V39:V40"/>
    <mergeCell ref="G53:J53"/>
    <mergeCell ref="T58:V58"/>
    <mergeCell ref="T57:V57"/>
    <mergeCell ref="T53:V53"/>
    <mergeCell ref="G57:J57"/>
    <mergeCell ref="C49:C50"/>
    <mergeCell ref="E43:E44"/>
    <mergeCell ref="C47:C48"/>
    <mergeCell ref="D47:D48"/>
    <mergeCell ref="E47:E48"/>
    <mergeCell ref="C43:C44"/>
    <mergeCell ref="D43:D44"/>
    <mergeCell ref="C45:C46"/>
    <mergeCell ref="D45:D46"/>
    <mergeCell ref="C37:C38"/>
    <mergeCell ref="D37:D38"/>
    <mergeCell ref="V43:V44"/>
    <mergeCell ref="V41:V42"/>
    <mergeCell ref="W43:W44"/>
    <mergeCell ref="W49:W50"/>
    <mergeCell ref="U43:U44"/>
    <mergeCell ref="T49:T50"/>
    <mergeCell ref="T25:T26"/>
    <mergeCell ref="U25:U26"/>
    <mergeCell ref="T47:T48"/>
    <mergeCell ref="U47:U48"/>
    <mergeCell ref="V47:V48"/>
    <mergeCell ref="W47:W48"/>
    <mergeCell ref="U49:U50"/>
    <mergeCell ref="V49:V50"/>
    <mergeCell ref="T43:T44"/>
    <mergeCell ref="V35:V36"/>
    <mergeCell ref="T35:T36"/>
    <mergeCell ref="U35:U36"/>
    <mergeCell ref="V29:V30"/>
    <mergeCell ref="W35:W36"/>
    <mergeCell ref="V45:V46"/>
    <mergeCell ref="W45:W46"/>
    <mergeCell ref="T37:T38"/>
    <mergeCell ref="U37:U38"/>
    <mergeCell ref="V37:V38"/>
    <mergeCell ref="W37:W38"/>
    <mergeCell ref="F58:K58"/>
    <mergeCell ref="W41:W42"/>
    <mergeCell ref="B1:W1"/>
    <mergeCell ref="B2:W2"/>
    <mergeCell ref="B4:W4"/>
    <mergeCell ref="U5:W5"/>
    <mergeCell ref="B13:B14"/>
    <mergeCell ref="C12:C14"/>
    <mergeCell ref="D12:D14"/>
    <mergeCell ref="E12:E14"/>
    <mergeCell ref="W12:W14"/>
    <mergeCell ref="B3:W3"/>
    <mergeCell ref="D10:H10"/>
    <mergeCell ref="M8:P8"/>
    <mergeCell ref="Q8:W8"/>
    <mergeCell ref="Q7:W7"/>
    <mergeCell ref="M7:P7"/>
    <mergeCell ref="D7:J7"/>
    <mergeCell ref="E5:H5"/>
    <mergeCell ref="T12:V13"/>
    <mergeCell ref="U10:W10"/>
    <mergeCell ref="C19:C20"/>
    <mergeCell ref="C39:C40"/>
  </mergeCells>
  <pageMargins left="0.11811023622047245" right="0.11811023622047245" top="0.55118110236220474" bottom="0.59055118110236227" header="0.31496062992125984" footer="0.31496062992125984"/>
  <pageSetup paperSize="5" scale="8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POA C30301</vt:lpstr>
      <vt:lpstr>'POA C30301'!Títulos_a_imprimir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Operativo Anual</dc:title>
  <dc:subject>Sistema de Información y Evaluación Presupuestal</dc:subject>
  <dc:creator>Contraloria Municipal, Tepic Nayarit</dc:creator>
  <cp:keywords>Contraloria Municipal, Tepic Nayarit</cp:keywords>
  <dc:description>Contraloria Municipal, Tepic Nayarit</dc:description>
  <cp:lastModifiedBy>mary</cp:lastModifiedBy>
  <cp:lastPrinted>2024-06-05T18:40:28Z</cp:lastPrinted>
  <dcterms:created xsi:type="dcterms:W3CDTF">2021-12-10T18:58:40Z</dcterms:created>
  <dcterms:modified xsi:type="dcterms:W3CDTF">2024-07-01T17:20:28Z</dcterms:modified>
  <cp:category>Contraloria Municipal, Tepic Nayarit</cp:category>
</cp:coreProperties>
</file>